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45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Arkusz1!$A$3:$O$9</definedName>
    <definedName name="_xlnm.Print_Area" localSheetId="0">Arkusz1!$A$1:$O$9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1"/>
  <c r="N7" s="1"/>
  <c r="O7" s="1"/>
  <c r="M6" l="1"/>
  <c r="N6" s="1"/>
  <c r="M8"/>
  <c r="N8" s="1"/>
  <c r="O8" l="1"/>
  <c r="B15" i="2" l="1"/>
  <c r="N9" i="1" l="1"/>
  <c r="B16" i="2"/>
  <c r="M9" i="1" l="1"/>
  <c r="O6" l="1"/>
  <c r="O9" s="1"/>
</calcChain>
</file>

<file path=xl/sharedStrings.xml><?xml version="1.0" encoding="utf-8"?>
<sst xmlns="http://schemas.openxmlformats.org/spreadsheetml/2006/main" count="38" uniqueCount="34">
  <si>
    <t>L.p.</t>
  </si>
  <si>
    <t>Nazwa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</si>
  <si>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</si>
  <si>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</si>
  <si>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</si>
  <si>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</si>
  <si>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</si>
  <si>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</si>
  <si>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</si>
  <si>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</si>
  <si>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</si>
  <si>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</si>
  <si>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</si>
  <si>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</si>
  <si>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</si>
  <si>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</si>
  <si>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</si>
  <si>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</si>
  <si>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</si>
  <si>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</si>
  <si>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>BRUTTO</t>
  </si>
  <si>
    <t>aler</t>
  </si>
  <si>
    <t>cytometria</t>
  </si>
  <si>
    <t>szt</t>
  </si>
  <si>
    <t>Rys. poglądowy</t>
  </si>
  <si>
    <t xml:space="preserve">  </t>
  </si>
  <si>
    <t>Szacowanie cen</t>
  </si>
  <si>
    <t>ELEKTROFIZJOLOGIA</t>
  </si>
  <si>
    <t>REG_ST_1</t>
  </si>
  <si>
    <t>Szafa regał stojący dwukomorowy na obuwie otwarty. Korpus szafy należy wykonać z płyty dwustronnie laminowanej mimimum o gr. 18mm wykończonej okleiną PCV grubości 1mm. Szafka na stopkach z płynną regulacją wysokości ułatwiającą poziomowanie. Konstrukcja łączona za pomocą kołków i mimośrodów. Wzór frontów prosty bez przetłoczeń. Komory szafy należy wyposażyć w półki mocowane za pomocą złącz zabezpieczających przed przypadkowym wysunięciem. Półki montować z podziałem wysokości w każdej komorze co 15 cm .  UWAGI: przed realizacją zamówienia należy zweryfikować wymiary szafy z wymiarami pomieszczenia. Kolorystyka ustalana na etapie realizacji.</t>
  </si>
  <si>
    <t>SZAFA_1</t>
  </si>
  <si>
    <t>Szafa trzykomorowa. Korpus szafy należy wykonać z płyty dwustronnie laminowanej mimimum o gr. 18mm wykończonej okleiną PCV grubości 1mm. Zawiasy puszkowe z cichym domykiem. Szafka na stopkach z płynną regulacją wysokości. Konstrukcja łączona za pomocą kołków i mimośrodów. Górna kwatera szafy zamykana drzwiczkami nakładanymi. Fronty z płyty dwustronnie laminowanej mimimum o gr. 18mm wykończonej okleiną PCV grubości 1mm. Wzór frontów prosty bez przetłoczeń. Drzwiczki wyposażone w uchwyty metalowe kolor alu mat w kształcie litery U. Górną komorę szafy należy wyposażyć w półki mocowane za pomocą złącz zabezpieczających przed przypadkowym wysunięciem. Środkową komorę przeznaczyć jako ubraniową wyposażoną w drążek na wieszaki . Dolna komora wyposażona w szufladę na  prowadnicach łożyskowych, zapewniających wysuw szuflad w zakresie 90%. Drzwi szuflady wyposażone w uchwyty metalowe w kształcie litery U, kolor alu mat. Wkłady szuflad   skrzynkowe wykonane z płyty wiórowej laminowanej o gr.18mm. Krawędzie trwale zabezpieczone doklejką z PCV lub PP o gr. 1mm – dopuszczalne obciążenie szuflad do 25 kg. UWAGI: przed realizacją zamówienia należy zweryfikować wymiary szafy z wymiarami pomieszczenia. Kolorystyka ustalana na etapie realizacji.</t>
  </si>
  <si>
    <t>ZAB_1</t>
  </si>
  <si>
    <r>
      <t xml:space="preserve">Szafa siedmiokomorowa. Szafa regał na segregatory. Korpus szafy należy wykonać z płyty dwustronnie laminowanej mimimum o gr. 18mm wykończonej okleiną PCV grubości 1mm. Zawiasy puszkowe z cichym domykiem. Szafka na stopkach z płynną regulacją wysokości.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Komory szafy należy wyposażyć w półki mocowane za pomocą złącz zabezpieczających przed przypadkowym wysunięciem. Ilość półek dostosować do wyskości segregatora. Drzwiczki szafy wyposażyć w zamki patentowe.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zweryfikować wymiary szafy z wymiarami pomieszczenia. Kolorystyka ustalana na etapie realizacji.</t>
    </r>
  </si>
</sst>
</file>

<file path=xl/styles.xml><?xml version="1.0" encoding="utf-8"?>
<styleSheet xmlns="http://schemas.openxmlformats.org/spreadsheetml/2006/main">
  <numFmts count="1">
    <numFmt numFmtId="164" formatCode="#,##0.00\ _z_ł"/>
  </numFmts>
  <fonts count="19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wrapText="1"/>
    </xf>
    <xf numFmtId="0" fontId="16" fillId="0" borderId="0" xfId="0" applyFont="1"/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5</xdr:row>
      <xdr:rowOff>295276</xdr:rowOff>
    </xdr:from>
    <xdr:to>
      <xdr:col>2</xdr:col>
      <xdr:colOff>1114425</xdr:colOff>
      <xdr:row>5</xdr:row>
      <xdr:rowOff>1810846</xdr:rowOff>
    </xdr:to>
    <xdr:pic>
      <xdr:nvPicPr>
        <xdr:cNvPr id="11" name="Obraz 10" descr="rg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6093" y="1751240"/>
          <a:ext cx="752475" cy="1515570"/>
        </a:xfrm>
        <a:prstGeom prst="rect">
          <a:avLst/>
        </a:prstGeom>
      </xdr:spPr>
    </xdr:pic>
    <xdr:clientData/>
  </xdr:twoCellAnchor>
  <xdr:twoCellAnchor editAs="oneCell">
    <xdr:from>
      <xdr:col>2</xdr:col>
      <xdr:colOff>523876</xdr:colOff>
      <xdr:row>6</xdr:row>
      <xdr:rowOff>514350</xdr:rowOff>
    </xdr:from>
    <xdr:to>
      <xdr:col>2</xdr:col>
      <xdr:colOff>1085850</xdr:colOff>
      <xdr:row>6</xdr:row>
      <xdr:rowOff>2004609</xdr:rowOff>
    </xdr:to>
    <xdr:pic>
      <xdr:nvPicPr>
        <xdr:cNvPr id="3" name="Obraz 2" descr="Elektrofizjologia 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62101" y="3962400"/>
          <a:ext cx="561974" cy="1490259"/>
        </a:xfrm>
        <a:prstGeom prst="rect">
          <a:avLst/>
        </a:prstGeom>
      </xdr:spPr>
    </xdr:pic>
    <xdr:clientData/>
  </xdr:twoCellAnchor>
  <xdr:twoCellAnchor editAs="oneCell">
    <xdr:from>
      <xdr:col>2</xdr:col>
      <xdr:colOff>69851</xdr:colOff>
      <xdr:row>7</xdr:row>
      <xdr:rowOff>647701</xdr:rowOff>
    </xdr:from>
    <xdr:to>
      <xdr:col>2</xdr:col>
      <xdr:colOff>1282700</xdr:colOff>
      <xdr:row>7</xdr:row>
      <xdr:rowOff>2466975</xdr:rowOff>
    </xdr:to>
    <xdr:pic>
      <xdr:nvPicPr>
        <xdr:cNvPr id="4" name="Obraz 3" descr="Elektrofizjologia 1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08076" y="6991351"/>
          <a:ext cx="1212849" cy="1819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view="pageBreakPreview" topLeftCell="A4" zoomScale="70" zoomScaleNormal="100" zoomScaleSheetLayoutView="70" zoomScalePageLayoutView="120" workbookViewId="0">
      <selection activeCell="A9" sqref="A9"/>
    </sheetView>
  </sheetViews>
  <sheetFormatPr defaultColWidth="9" defaultRowHeight="14.25"/>
  <cols>
    <col min="1" max="1" width="3.375" style="4" customWidth="1"/>
    <col min="2" max="2" width="10.25" style="4" customWidth="1"/>
    <col min="3" max="3" width="20.375" style="4" customWidth="1"/>
    <col min="4" max="4" width="10.375" style="4" customWidth="1"/>
    <col min="5" max="5" width="46.25" style="4" customWidth="1"/>
    <col min="6" max="6" width="6" style="4" customWidth="1"/>
    <col min="7" max="7" width="4.875" style="4" customWidth="1"/>
    <col min="8" max="8" width="5.125" style="4" customWidth="1"/>
    <col min="9" max="9" width="3.75" style="4" customWidth="1"/>
    <col min="10" max="10" width="3.625" style="4" customWidth="1"/>
    <col min="11" max="11" width="8.75" style="4" customWidth="1"/>
    <col min="12" max="12" width="4.625" style="4" customWidth="1"/>
    <col min="13" max="13" width="11.125" style="4" customWidth="1"/>
    <col min="14" max="14" width="11.375" style="4" customWidth="1"/>
    <col min="15" max="15" width="12.25" style="4" customWidth="1"/>
    <col min="16" max="16384" width="9" style="4"/>
  </cols>
  <sheetData>
    <row r="1" spans="1:17">
      <c r="O1" s="4" t="s">
        <v>25</v>
      </c>
    </row>
    <row r="2" spans="1:17" ht="18.75" thickBot="1">
      <c r="D2" s="5"/>
      <c r="E2" s="5" t="s">
        <v>11</v>
      </c>
      <c r="N2" s="6" t="s">
        <v>26</v>
      </c>
    </row>
    <row r="3" spans="1:17" ht="53.25" customHeight="1" thickBot="1">
      <c r="A3" s="1" t="s">
        <v>0</v>
      </c>
      <c r="B3" s="2" t="s">
        <v>1</v>
      </c>
      <c r="C3" s="2" t="s">
        <v>24</v>
      </c>
      <c r="D3" s="2" t="s">
        <v>2</v>
      </c>
      <c r="E3" s="2" t="s">
        <v>3</v>
      </c>
      <c r="F3" s="22" t="s">
        <v>17</v>
      </c>
      <c r="G3" s="2" t="s">
        <v>18</v>
      </c>
      <c r="H3" s="2" t="s">
        <v>19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3" t="s">
        <v>10</v>
      </c>
      <c r="P3" s="7"/>
    </row>
    <row r="4" spans="1:17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 t="s">
        <v>12</v>
      </c>
      <c r="N4" s="8" t="s">
        <v>13</v>
      </c>
      <c r="O4" s="8" t="s">
        <v>14</v>
      </c>
      <c r="P4" s="7"/>
    </row>
    <row r="5" spans="1:17" ht="13.5" customHeight="1">
      <c r="A5" s="25" t="s">
        <v>27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7"/>
    </row>
    <row r="6" spans="1:17" ht="157.5" customHeight="1">
      <c r="A6" s="9">
        <v>1</v>
      </c>
      <c r="B6" s="10" t="s">
        <v>28</v>
      </c>
      <c r="C6" s="9"/>
      <c r="D6" s="21" t="s">
        <v>27</v>
      </c>
      <c r="E6" s="11" t="s">
        <v>29</v>
      </c>
      <c r="F6" s="9">
        <v>50</v>
      </c>
      <c r="G6" s="9">
        <v>35</v>
      </c>
      <c r="H6" s="9">
        <v>215</v>
      </c>
      <c r="I6" s="9" t="s">
        <v>15</v>
      </c>
      <c r="J6" s="9">
        <v>1</v>
      </c>
      <c r="K6" s="9">
        <v>0</v>
      </c>
      <c r="L6" s="9">
        <v>23</v>
      </c>
      <c r="M6" s="9">
        <f>K6*J6</f>
        <v>0</v>
      </c>
      <c r="N6" s="9">
        <f>M6*L6/100</f>
        <v>0</v>
      </c>
      <c r="O6" s="9">
        <f>M6+N6</f>
        <v>0</v>
      </c>
      <c r="Q6" s="23"/>
    </row>
    <row r="7" spans="1:17" ht="228" customHeight="1">
      <c r="A7" s="9">
        <v>2</v>
      </c>
      <c r="B7" s="10" t="s">
        <v>30</v>
      </c>
      <c r="C7" s="9"/>
      <c r="D7" s="21" t="s">
        <v>27</v>
      </c>
      <c r="E7" s="11" t="s">
        <v>31</v>
      </c>
      <c r="F7" s="9">
        <v>50</v>
      </c>
      <c r="G7" s="9">
        <v>55</v>
      </c>
      <c r="H7" s="9">
        <v>230</v>
      </c>
      <c r="I7" s="9" t="s">
        <v>23</v>
      </c>
      <c r="J7" s="9">
        <v>1</v>
      </c>
      <c r="K7" s="9">
        <v>0</v>
      </c>
      <c r="L7" s="9">
        <v>23</v>
      </c>
      <c r="M7" s="9">
        <f>K7*J7</f>
        <v>0</v>
      </c>
      <c r="N7" s="9">
        <f>M7*L7/100</f>
        <v>0</v>
      </c>
      <c r="O7" s="9">
        <f>M7+N7</f>
        <v>0</v>
      </c>
      <c r="Q7" s="23"/>
    </row>
    <row r="8" spans="1:17" ht="246.75" customHeight="1">
      <c r="A8" s="9">
        <v>3</v>
      </c>
      <c r="B8" s="10" t="s">
        <v>32</v>
      </c>
      <c r="C8" s="9"/>
      <c r="D8" s="21" t="s">
        <v>27</v>
      </c>
      <c r="E8" s="11" t="s">
        <v>33</v>
      </c>
      <c r="F8" s="9">
        <v>140</v>
      </c>
      <c r="G8" s="9">
        <v>35</v>
      </c>
      <c r="H8" s="9">
        <v>230</v>
      </c>
      <c r="I8" s="9" t="s">
        <v>15</v>
      </c>
      <c r="J8" s="9">
        <v>1</v>
      </c>
      <c r="K8" s="9">
        <v>0</v>
      </c>
      <c r="L8" s="9">
        <v>23</v>
      </c>
      <c r="M8" s="9">
        <f t="shared" ref="M8" si="0">K8*J8</f>
        <v>0</v>
      </c>
      <c r="N8" s="9">
        <f t="shared" ref="N8" si="1">M8*L8/100</f>
        <v>0</v>
      </c>
      <c r="O8" s="9">
        <f>M8+N8</f>
        <v>0</v>
      </c>
      <c r="Q8" s="23"/>
    </row>
    <row r="9" spans="1:17" ht="62.25" customHeight="1" thickBot="1">
      <c r="A9" s="19"/>
      <c r="B9" s="20" t="s">
        <v>16</v>
      </c>
      <c r="C9" s="12"/>
      <c r="D9" s="12"/>
      <c r="E9" s="12"/>
      <c r="F9" s="13"/>
      <c r="G9" s="14"/>
      <c r="H9" s="14"/>
      <c r="I9" s="15"/>
      <c r="J9" s="15"/>
      <c r="K9" s="16"/>
      <c r="L9" s="17"/>
      <c r="M9" s="18">
        <f>SUM(M6:M8)</f>
        <v>0</v>
      </c>
      <c r="N9" s="18">
        <f>SUM(N6:N8)</f>
        <v>0</v>
      </c>
      <c r="O9" s="18">
        <f>SUM(O6:O8)</f>
        <v>0</v>
      </c>
    </row>
    <row r="10" spans="1:17" ht="84.75" customHeight="1"/>
    <row r="11" spans="1:17" ht="99.75" customHeight="1"/>
    <row r="12" spans="1:17" ht="88.5" customHeight="1"/>
    <row r="13" spans="1:17" ht="103.5" customHeight="1"/>
    <row r="14" spans="1:17" ht="93.75" customHeight="1"/>
    <row r="15" spans="1:17" ht="94.5" customHeight="1"/>
    <row r="16" spans="1:17" ht="116.25" customHeight="1"/>
    <row r="17" ht="110.25" customHeight="1"/>
    <row r="18" ht="93" customHeight="1"/>
    <row r="19" ht="105.75" customHeight="1"/>
    <row r="20" ht="93" customHeight="1"/>
    <row r="21" ht="104.25" customHeight="1"/>
    <row r="22" ht="90.75" customHeight="1"/>
    <row r="23" ht="81" customHeight="1"/>
    <row r="24" ht="95.25" customHeight="1"/>
  </sheetData>
  <autoFilter ref="A3:O9"/>
  <mergeCells count="1">
    <mergeCell ref="A5:O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6"/>
  <sheetViews>
    <sheetView workbookViewId="0">
      <selection activeCell="C20" sqref="C20"/>
    </sheetView>
  </sheetViews>
  <sheetFormatPr defaultRowHeight="14.25"/>
  <cols>
    <col min="2" max="2" width="12" customWidth="1"/>
  </cols>
  <sheetData>
    <row r="2" spans="2:3">
      <c r="B2">
        <v>7830</v>
      </c>
      <c r="C2" t="s">
        <v>22</v>
      </c>
    </row>
    <row r="3" spans="2:3">
      <c r="B3">
        <v>26260</v>
      </c>
      <c r="C3" t="s">
        <v>21</v>
      </c>
    </row>
    <row r="4" spans="2:3">
      <c r="B4">
        <v>19247</v>
      </c>
    </row>
    <row r="5" spans="2:3">
      <c r="B5">
        <v>12270</v>
      </c>
    </row>
    <row r="6" spans="2:3">
      <c r="B6">
        <v>19878</v>
      </c>
    </row>
    <row r="7" spans="2:3">
      <c r="B7">
        <v>42056</v>
      </c>
    </row>
    <row r="8" spans="2:3">
      <c r="B8">
        <v>8940</v>
      </c>
    </row>
    <row r="9" spans="2:3">
      <c r="B9">
        <v>3960</v>
      </c>
    </row>
    <row r="10" spans="2:3">
      <c r="B10">
        <v>5960</v>
      </c>
    </row>
    <row r="11" spans="2:3">
      <c r="B11">
        <v>6910</v>
      </c>
    </row>
    <row r="12" spans="2:3">
      <c r="B12">
        <v>16810</v>
      </c>
    </row>
    <row r="13" spans="2:3">
      <c r="B13">
        <v>11740</v>
      </c>
    </row>
    <row r="14" spans="2:3">
      <c r="B14">
        <v>4760</v>
      </c>
    </row>
    <row r="15" spans="2:3" ht="15">
      <c r="B15" s="24">
        <f>SUM(B2:B14)</f>
        <v>186621</v>
      </c>
    </row>
    <row r="16" spans="2:3">
      <c r="B16">
        <f>(B15*1.23)</f>
        <v>229543.83</v>
      </c>
      <c r="C16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2025-01-29T11:56:03Z</cp:lastPrinted>
  <dcterms:created xsi:type="dcterms:W3CDTF">2015-01-21T07:05:39Z</dcterms:created>
  <dcterms:modified xsi:type="dcterms:W3CDTF">2026-05-05T12:17:28Z</dcterms:modified>
</cp:coreProperties>
</file>